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5480" windowHeight="11640"/>
  </bookViews>
  <sheets>
    <sheet name="Лист1" sheetId="1" r:id="rId1"/>
  </sheets>
  <definedNames>
    <definedName name="_xlnm._FilterDatabase" localSheetId="0" hidden="1">Лист1!$A$19:$F$48</definedName>
    <definedName name="_xlnm.Print_Titles" localSheetId="0">Лист1!$26:$26</definedName>
  </definedNames>
  <calcPr calcId="125725"/>
</workbook>
</file>

<file path=xl/calcChain.xml><?xml version="1.0" encoding="utf-8"?>
<calcChain xmlns="http://schemas.openxmlformats.org/spreadsheetml/2006/main">
  <c r="F21" i="1"/>
  <c r="F47" s="1"/>
  <c r="F28"/>
  <c r="F30"/>
  <c r="F33"/>
  <c r="F35"/>
  <c r="F38"/>
  <c r="F40"/>
  <c r="F42"/>
  <c r="D21"/>
  <c r="E38"/>
  <c r="D38"/>
  <c r="D28"/>
  <c r="E42"/>
  <c r="D42"/>
  <c r="E30"/>
  <c r="D30"/>
  <c r="F44"/>
  <c r="E21"/>
  <c r="E44"/>
  <c r="E40"/>
  <c r="E47" s="1"/>
  <c r="E35"/>
  <c r="E33"/>
  <c r="E28"/>
  <c r="D35"/>
  <c r="D40"/>
  <c r="D44"/>
  <c r="D33"/>
  <c r="D47" l="1"/>
</calcChain>
</file>

<file path=xl/sharedStrings.xml><?xml version="1.0" encoding="utf-8"?>
<sst xmlns="http://schemas.openxmlformats.org/spreadsheetml/2006/main" count="94" uniqueCount="92">
  <si>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</si>
  <si>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</si>
  <si>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</si>
  <si>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</si>
  <si>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</si>
  <si>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</si>
  <si>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</si>
  <si>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</si>
  <si>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</si>
  <si>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</si>
  <si>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</si>
  <si>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</si>
  <si>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</si>
  <si>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</si>
  <si>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</si>
  <si>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</si>
  <si>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</si>
  <si>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</si>
  <si>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</si>
  <si>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</si>
  <si>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</si>
  <si>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</si>
  <si>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</si>
  <si>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</si>
  <si>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</si>
  <si>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</si>
  <si>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</si>
  <si>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</si>
  <si>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</si>
  <si>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</si>
  <si>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</si>
  <si>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</si>
  <si>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</si>
  <si>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</si>
  <si>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</si>
  <si>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</si>
  <si>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</si>
  <si>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</si>
  <si>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</si>
  <si>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Обеспечение пожарной безопасности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</si>
  <si>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</si>
  <si>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</si>
  <si>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</si>
  <si>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</si>
  <si>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</si>
  <si>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</si>
  <si>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</si>
  <si>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</si>
  <si>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</si>
  <si>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</si>
  <si>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</si>
  <si>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10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</si>
  <si>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</si>
  <si>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</si>
  <si>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</si>
  <si>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</si>
  <si>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</si>
  <si>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</si>
  <si>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</si>
  <si>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</si>
  <si>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</si>
  <si>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</si>
  <si>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</si>
  <si>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</si>
  <si>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</si>
  <si>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Здравохранение</t>
  </si>
  <si>
    <t>21</t>
  </si>
  <si>
    <t>22</t>
  </si>
  <si>
    <t>Другие вопросы в области здравохранения</t>
  </si>
  <si>
    <t>23</t>
  </si>
  <si>
    <t>0900</t>
  </si>
  <si>
    <t>0909</t>
  </si>
  <si>
    <t>Другие вопросы в области физической культуры и спорта</t>
  </si>
  <si>
    <t>Приложение  № 5</t>
  </si>
  <si>
    <t>к  Решению Юрьевского сельского Совета депутатов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</si>
  <si>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2020 год и плановый период 2021-2022 годов</t>
  </si>
  <si>
    <t>Сумма на  2020 год</t>
  </si>
  <si>
    <t>Сумма на  2021год</t>
  </si>
  <si>
    <t>Сумма на  2022 год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</si>
  <si>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</si>
  <si>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</si>
  <si>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</si>
  <si>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</si>
  <si>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Обеспечение проведение выборов и референдумов</t>
  </si>
  <si>
    <t>0107</t>
  </si>
  <si>
    <t>24</t>
  </si>
  <si>
    <t>25</t>
  </si>
  <si>
    <t>26</t>
  </si>
  <si>
    <t xml:space="preserve"> от 24.12.2019 г. № 36-170 </t>
  </si>
  <si>
    <t xml:space="preserve"> от 07.05.2020 г. № 40-187 </t>
  </si>
  <si>
    <r>
      <rPr>
        <b/>
        <sz val="11"/>
        <color indexed="8"/>
        <rFont val="Times New Roman"/>
        <family val="1"/>
        <charset val="204"/>
      </rPr>
      <t>Приложение № 3</t>
    </r>
    <r>
      <rPr>
        <sz val="11"/>
        <color indexed="8"/>
        <rFont val="Times New Roman"/>
        <family val="1"/>
        <charset val="204"/>
      </rPr>
      <t xml:space="preserve"> к  Решению Юрьевского сельского Совета депутатов</t>
    </r>
  </si>
  <si>
    <r>
      <t xml:space="preserve">Приложение  № 3 </t>
    </r>
    <r>
      <rPr>
        <sz val="11"/>
        <color indexed="8"/>
        <rFont val="Times New Roman"/>
        <family val="1"/>
        <charset val="204"/>
      </rPr>
      <t>к Решению Юрьевского сельского Совета депутатов от 04.09.2020 № 43-199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</si>
</sst>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view="pageBreakPreview" topLeftCell="A43" zoomScaleNormal="100" workbookViewId="0">
      <selection activeCell="B52" sqref="B52"/>
    </sheetView>
  </sheetViews>
  <sheetFormatPr defaultRowHeight="19.5" customHeight="1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>
      <c r="A1" s="13"/>
      <c r="B1" s="14"/>
      <c r="C1" s="15"/>
      <c r="D1" s="15"/>
      <c r="E1" s="15"/>
      <c r="F1" s="16"/>
    </row>
    <row r="2" spans="1:10" ht="19.5" hidden="1" customHeight="1">
      <c r="A2" s="13"/>
      <c r="B2" s="14"/>
      <c r="C2" s="15"/>
      <c r="D2" s="15"/>
      <c r="E2" s="15"/>
      <c r="F2" s="16"/>
    </row>
    <row r="3" spans="1:10" ht="19.5" hidden="1" customHeight="1">
      <c r="A3" s="13"/>
      <c r="B3" s="14"/>
      <c r="C3" s="15"/>
      <c r="D3" s="15"/>
      <c r="E3" s="15"/>
      <c r="F3" s="16"/>
    </row>
    <row r="4" spans="1:10" ht="19.5" hidden="1" customHeight="1">
      <c r="A4" s="13"/>
      <c r="B4" s="14"/>
      <c r="C4" s="15"/>
      <c r="D4" s="15"/>
      <c r="E4" s="15"/>
      <c r="F4" s="16"/>
    </row>
    <row r="5" spans="1:10" ht="19.5" hidden="1" customHeight="1">
      <c r="A5" s="13"/>
      <c r="B5" s="14"/>
      <c r="C5" s="15"/>
      <c r="D5" s="15"/>
      <c r="E5" s="15"/>
      <c r="F5" s="16"/>
    </row>
    <row r="6" spans="1:10" ht="19.5" hidden="1" customHeight="1">
      <c r="A6" s="13"/>
      <c r="B6" s="14"/>
      <c r="C6" s="15"/>
      <c r="D6" s="15"/>
      <c r="E6" s="15"/>
      <c r="F6" s="16"/>
    </row>
    <row r="7" spans="1:10" s="6" customFormat="1" ht="19.5" hidden="1" customHeight="1">
      <c r="A7" s="8"/>
      <c r="B7" s="5"/>
      <c r="F7" s="7"/>
    </row>
    <row r="8" spans="1:10" s="6" customFormat="1" ht="19.5" hidden="1" customHeight="1">
      <c r="A8" s="8"/>
      <c r="B8" s="5"/>
      <c r="F8" s="3"/>
    </row>
    <row r="9" spans="1:10" s="6" customFormat="1" ht="19.5" hidden="1" customHeight="1">
      <c r="A9" s="8"/>
      <c r="B9" s="5"/>
      <c r="F9" s="3"/>
    </row>
    <row r="10" spans="1:10" s="6" customFormat="1" ht="42.75" customHeight="1">
      <c r="A10" s="8"/>
      <c r="B10" s="5"/>
      <c r="E10" s="36" t="s">
        <v>91</v>
      </c>
      <c r="F10" s="36"/>
      <c r="G10" s="36"/>
      <c r="H10" s="36"/>
      <c r="I10" s="36"/>
      <c r="J10" s="27"/>
    </row>
    <row r="11" spans="1:10" s="6" customFormat="1" ht="43.5" customHeight="1">
      <c r="A11" s="8"/>
      <c r="B11" s="5"/>
      <c r="E11" s="37" t="s">
        <v>90</v>
      </c>
      <c r="F11" s="37"/>
      <c r="G11" s="37"/>
      <c r="H11" s="37"/>
      <c r="I11" s="37"/>
      <c r="J11" s="37"/>
    </row>
    <row r="12" spans="1:10" s="6" customFormat="1" ht="19.5" customHeight="1">
      <c r="A12" s="8"/>
      <c r="B12" s="5"/>
      <c r="E12" s="35" t="s">
        <v>89</v>
      </c>
      <c r="F12" s="35"/>
      <c r="G12" s="35"/>
      <c r="H12" s="35"/>
      <c r="I12" s="35"/>
      <c r="J12" s="27"/>
    </row>
    <row r="13" spans="1:10" s="6" customFormat="1" ht="19.5" customHeight="1">
      <c r="A13" s="8"/>
      <c r="B13" s="5"/>
      <c r="E13" s="34" t="s">
        <v>73</v>
      </c>
      <c r="F13" s="34"/>
      <c r="G13" s="34"/>
      <c r="H13" s="34"/>
      <c r="I13" s="34"/>
      <c r="J13" s="27"/>
    </row>
    <row r="14" spans="1:10" s="6" customFormat="1" ht="15" customHeight="1">
      <c r="A14" s="8"/>
      <c r="B14" s="5"/>
      <c r="E14" s="35" t="s">
        <v>74</v>
      </c>
      <c r="F14" s="35"/>
      <c r="G14" s="35"/>
      <c r="H14" s="35"/>
      <c r="I14" s="35"/>
      <c r="J14" s="35"/>
    </row>
    <row r="15" spans="1:10" s="6" customFormat="1" ht="13.5" customHeight="1">
      <c r="A15" s="8"/>
      <c r="B15" s="5"/>
      <c r="E15" s="35" t="s">
        <v>88</v>
      </c>
      <c r="F15" s="35"/>
      <c r="G15" s="35"/>
      <c r="H15" s="35"/>
      <c r="I15" s="35"/>
      <c r="J15" s="27"/>
    </row>
    <row r="16" spans="1:10" s="6" customFormat="1" ht="31.5" customHeight="1">
      <c r="A16" s="9"/>
      <c r="F16" s="3"/>
    </row>
    <row r="17" spans="1:10" s="6" customFormat="1" ht="54.75" customHeight="1">
      <c r="A17" s="33" t="s">
        <v>75</v>
      </c>
      <c r="B17" s="33"/>
      <c r="C17" s="33"/>
      <c r="D17" s="33"/>
      <c r="E17" s="33"/>
      <c r="F17" s="33"/>
    </row>
    <row r="18" spans="1:10" s="6" customFormat="1" ht="12.75" customHeight="1">
      <c r="A18" s="9"/>
      <c r="F18" s="12" t="s">
        <v>62</v>
      </c>
    </row>
    <row r="19" spans="1:10" s="6" customFormat="1" ht="19.5" customHeight="1">
      <c r="A19" s="17" t="s">
        <v>9</v>
      </c>
      <c r="B19" s="17" t="s">
        <v>10</v>
      </c>
      <c r="C19" s="4" t="s">
        <v>11</v>
      </c>
      <c r="D19" s="4" t="s">
        <v>76</v>
      </c>
      <c r="E19" s="4" t="s">
        <v>77</v>
      </c>
      <c r="F19" s="4" t="s">
        <v>78</v>
      </c>
      <c r="G19"/>
      <c r="H19"/>
    </row>
    <row r="20" spans="1:10" s="6" customFormat="1" ht="15.75">
      <c r="A20" s="18"/>
      <c r="B20" s="19" t="s">
        <v>12</v>
      </c>
      <c r="C20" s="19" t="s">
        <v>13</v>
      </c>
      <c r="D20" s="19">
        <v>3</v>
      </c>
      <c r="E20" s="19">
        <v>4</v>
      </c>
      <c r="F20" s="19">
        <v>5</v>
      </c>
      <c r="G20"/>
      <c r="H20"/>
    </row>
    <row r="21" spans="1:10" s="6" customFormat="1" ht="19.5" customHeight="1">
      <c r="A21" s="18" t="s">
        <v>12</v>
      </c>
      <c r="B21" s="20" t="s">
        <v>17</v>
      </c>
      <c r="C21" s="18" t="s">
        <v>18</v>
      </c>
      <c r="D21" s="29">
        <f>D22+D23+D24+D26+D27+D25</f>
        <v>6044.9979999999987</v>
      </c>
      <c r="E21" s="29">
        <f>E22+E23+E24+E26+E27</f>
        <v>5242.7</v>
      </c>
      <c r="F21" s="29">
        <f>F22+F23+F24+F26+F27</f>
        <v>4559</v>
      </c>
      <c r="G21"/>
      <c r="H21"/>
    </row>
    <row r="22" spans="1:10" s="6" customFormat="1" ht="71.25" customHeight="1">
      <c r="A22" s="21" t="s">
        <v>13</v>
      </c>
      <c r="B22" s="20" t="s">
        <v>19</v>
      </c>
      <c r="C22" s="21" t="s">
        <v>20</v>
      </c>
      <c r="D22" s="30">
        <v>849.3</v>
      </c>
      <c r="E22" s="30">
        <v>473.7</v>
      </c>
      <c r="F22" s="30">
        <v>760.6</v>
      </c>
      <c r="G22"/>
      <c r="H22"/>
      <c r="I22"/>
      <c r="J22"/>
    </row>
    <row r="23" spans="1:10" s="6" customFormat="1" ht="86.25" customHeight="1">
      <c r="A23" s="18" t="s">
        <v>14</v>
      </c>
      <c r="B23" s="20" t="s">
        <v>57</v>
      </c>
      <c r="C23" s="21" t="s">
        <v>22</v>
      </c>
      <c r="D23" s="30">
        <v>561.29999999999995</v>
      </c>
      <c r="E23" s="30">
        <v>502.7</v>
      </c>
      <c r="F23" s="30">
        <v>502.7</v>
      </c>
      <c r="G23"/>
      <c r="H23"/>
      <c r="I23"/>
      <c r="J23"/>
    </row>
    <row r="24" spans="1:10" s="6" customFormat="1" ht="108.75" customHeight="1">
      <c r="A24" s="21" t="s">
        <v>15</v>
      </c>
      <c r="B24" s="20" t="s">
        <v>4</v>
      </c>
      <c r="C24" s="21" t="s">
        <v>5</v>
      </c>
      <c r="D24" s="30">
        <v>4209.2979999999998</v>
      </c>
      <c r="E24" s="30">
        <v>4092</v>
      </c>
      <c r="F24" s="30">
        <v>3121.4</v>
      </c>
      <c r="G24"/>
      <c r="H24"/>
      <c r="I24"/>
      <c r="J24"/>
    </row>
    <row r="25" spans="1:10" s="6" customFormat="1" ht="34.5" customHeight="1">
      <c r="A25" s="18" t="s">
        <v>48</v>
      </c>
      <c r="B25" s="32" t="s">
        <v>83</v>
      </c>
      <c r="C25" s="21" t="s">
        <v>84</v>
      </c>
      <c r="D25" s="30">
        <v>241.7</v>
      </c>
      <c r="E25" s="30"/>
      <c r="F25" s="30"/>
      <c r="G25"/>
      <c r="H25"/>
      <c r="I25"/>
      <c r="J25"/>
    </row>
    <row r="26" spans="1:10" ht="34.5" customHeight="1">
      <c r="A26" s="21" t="s">
        <v>16</v>
      </c>
      <c r="B26" s="20" t="s">
        <v>40</v>
      </c>
      <c r="C26" s="21" t="s">
        <v>41</v>
      </c>
      <c r="D26" s="30">
        <v>5</v>
      </c>
      <c r="E26" s="30">
        <v>5</v>
      </c>
      <c r="F26" s="30">
        <v>5</v>
      </c>
    </row>
    <row r="27" spans="1:10" ht="31.5" customHeight="1">
      <c r="A27" s="18" t="s">
        <v>49</v>
      </c>
      <c r="B27" s="20" t="s">
        <v>24</v>
      </c>
      <c r="C27" s="21" t="s">
        <v>31</v>
      </c>
      <c r="D27" s="30">
        <v>178.4</v>
      </c>
      <c r="E27" s="30">
        <v>169.3</v>
      </c>
      <c r="F27" s="30">
        <v>169.3</v>
      </c>
    </row>
    <row r="28" spans="1:10" ht="40.5" customHeight="1">
      <c r="A28" s="21" t="s">
        <v>50</v>
      </c>
      <c r="B28" s="20" t="s">
        <v>32</v>
      </c>
      <c r="C28" s="21" t="s">
        <v>33</v>
      </c>
      <c r="D28" s="30">
        <f>D29</f>
        <v>82.9</v>
      </c>
      <c r="E28" s="30">
        <f>E29</f>
        <v>75.8</v>
      </c>
      <c r="F28" s="30">
        <f>F29</f>
        <v>0</v>
      </c>
    </row>
    <row r="29" spans="1:10" ht="44.25" customHeight="1">
      <c r="A29" s="18" t="s">
        <v>21</v>
      </c>
      <c r="B29" s="22" t="s">
        <v>34</v>
      </c>
      <c r="C29" s="21" t="s">
        <v>35</v>
      </c>
      <c r="D29" s="30">
        <v>82.9</v>
      </c>
      <c r="E29" s="30">
        <v>75.8</v>
      </c>
      <c r="F29" s="30">
        <v>0</v>
      </c>
    </row>
    <row r="30" spans="1:10" ht="39" customHeight="1">
      <c r="A30" s="21" t="s">
        <v>51</v>
      </c>
      <c r="B30" s="24" t="s">
        <v>30</v>
      </c>
      <c r="C30" s="21" t="s">
        <v>29</v>
      </c>
      <c r="D30" s="30">
        <f>D31+D32</f>
        <v>522.52499999999998</v>
      </c>
      <c r="E30" s="30">
        <f>E31+E32</f>
        <v>505.7</v>
      </c>
      <c r="F30" s="30">
        <f>F31+F32</f>
        <v>505.7</v>
      </c>
      <c r="G30" s="11"/>
      <c r="H30" s="11"/>
    </row>
    <row r="31" spans="1:10" ht="64.5" customHeight="1">
      <c r="A31" s="18" t="s">
        <v>23</v>
      </c>
      <c r="B31" s="26" t="s">
        <v>64</v>
      </c>
      <c r="C31" s="21" t="s">
        <v>63</v>
      </c>
      <c r="D31" s="30">
        <v>3</v>
      </c>
      <c r="E31" s="30">
        <v>3</v>
      </c>
      <c r="F31" s="30">
        <v>3</v>
      </c>
      <c r="G31" s="11"/>
      <c r="H31" s="11"/>
    </row>
    <row r="32" spans="1:10" ht="24" customHeight="1">
      <c r="A32" s="21" t="s">
        <v>58</v>
      </c>
      <c r="B32" s="22" t="s">
        <v>39</v>
      </c>
      <c r="C32" s="21" t="s">
        <v>38</v>
      </c>
      <c r="D32" s="30">
        <v>519.52499999999998</v>
      </c>
      <c r="E32" s="30">
        <v>502.7</v>
      </c>
      <c r="F32" s="30">
        <v>502.7</v>
      </c>
      <c r="G32" s="11"/>
      <c r="H32" s="11"/>
    </row>
    <row r="33" spans="1:10" ht="30" customHeight="1">
      <c r="A33" s="18" t="s">
        <v>52</v>
      </c>
      <c r="B33" s="20" t="s">
        <v>7</v>
      </c>
      <c r="C33" s="21" t="s">
        <v>8</v>
      </c>
      <c r="D33" s="30">
        <f>D34</f>
        <v>1063.0119999999999</v>
      </c>
      <c r="E33" s="30">
        <f>E34</f>
        <v>374.3</v>
      </c>
      <c r="F33" s="30">
        <f>F34</f>
        <v>6353.3</v>
      </c>
      <c r="G33" s="11"/>
      <c r="H33" s="11"/>
    </row>
    <row r="34" spans="1:10" ht="32.25" customHeight="1">
      <c r="A34" s="21" t="s">
        <v>59</v>
      </c>
      <c r="B34" s="20" t="s">
        <v>43</v>
      </c>
      <c r="C34" s="21" t="s">
        <v>42</v>
      </c>
      <c r="D34" s="30">
        <v>1063.0119999999999</v>
      </c>
      <c r="E34" s="30">
        <v>374.3</v>
      </c>
      <c r="F34" s="30">
        <v>6353.3</v>
      </c>
      <c r="I34" s="11"/>
      <c r="J34" s="11"/>
    </row>
    <row r="35" spans="1:10" ht="26.25" customHeight="1">
      <c r="A35" s="18" t="s">
        <v>53</v>
      </c>
      <c r="B35" s="20" t="s">
        <v>25</v>
      </c>
      <c r="C35" s="21" t="s">
        <v>26</v>
      </c>
      <c r="D35" s="30">
        <f>D36+D37</f>
        <v>2896.0739999999996</v>
      </c>
      <c r="E35" s="30">
        <f>E36+E37</f>
        <v>2161.8000000000002</v>
      </c>
      <c r="F35" s="30">
        <f>F36+F37</f>
        <v>2161.8000000000002</v>
      </c>
      <c r="I35" s="11"/>
      <c r="J35" s="11"/>
    </row>
    <row r="36" spans="1:10" ht="22.5" customHeight="1">
      <c r="A36" s="21" t="s">
        <v>54</v>
      </c>
      <c r="B36" s="20" t="s">
        <v>36</v>
      </c>
      <c r="C36" s="21" t="s">
        <v>37</v>
      </c>
      <c r="D36" s="30">
        <v>1863.2739999999999</v>
      </c>
      <c r="E36" s="30">
        <v>1161.9000000000001</v>
      </c>
      <c r="F36" s="30">
        <v>1161.9000000000001</v>
      </c>
      <c r="I36" s="11"/>
      <c r="J36" s="11"/>
    </row>
    <row r="37" spans="1:10" s="11" customFormat="1" ht="40.5" customHeight="1">
      <c r="A37" s="18" t="s">
        <v>55</v>
      </c>
      <c r="B37" s="20" t="s">
        <v>27</v>
      </c>
      <c r="C37" s="21" t="s">
        <v>28</v>
      </c>
      <c r="D37" s="30">
        <v>1032.8</v>
      </c>
      <c r="E37" s="30">
        <v>999.9</v>
      </c>
      <c r="F37" s="30">
        <v>999.9</v>
      </c>
      <c r="G37"/>
      <c r="H37"/>
    </row>
    <row r="38" spans="1:10" s="11" customFormat="1" ht="25.5" customHeight="1">
      <c r="A38" s="21" t="s">
        <v>56</v>
      </c>
      <c r="B38" s="20" t="s">
        <v>81</v>
      </c>
      <c r="C38" s="21" t="s">
        <v>79</v>
      </c>
      <c r="D38" s="30">
        <f>D39</f>
        <v>25</v>
      </c>
      <c r="E38" s="30">
        <f>E39</f>
        <v>25</v>
      </c>
      <c r="F38" s="30">
        <f>F39</f>
        <v>25</v>
      </c>
      <c r="G38"/>
      <c r="H38"/>
      <c r="I38"/>
      <c r="J38"/>
    </row>
    <row r="39" spans="1:10" s="11" customFormat="1" ht="41.25" customHeight="1">
      <c r="A39" s="18" t="s">
        <v>60</v>
      </c>
      <c r="B39" s="28" t="s">
        <v>82</v>
      </c>
      <c r="C39" s="21" t="s">
        <v>80</v>
      </c>
      <c r="D39" s="30">
        <v>25</v>
      </c>
      <c r="E39" s="30">
        <v>25</v>
      </c>
      <c r="F39" s="30">
        <v>25</v>
      </c>
      <c r="G39"/>
      <c r="H39"/>
      <c r="I39"/>
      <c r="J39"/>
    </row>
    <row r="40" spans="1:10" s="11" customFormat="1" ht="26.25" customHeight="1">
      <c r="A40" s="21" t="s">
        <v>61</v>
      </c>
      <c r="B40" s="20" t="s">
        <v>47</v>
      </c>
      <c r="C40" s="21" t="s">
        <v>0</v>
      </c>
      <c r="D40" s="30">
        <f>D41</f>
        <v>6208.1</v>
      </c>
      <c r="E40" s="30">
        <f>E41</f>
        <v>6208.1</v>
      </c>
      <c r="F40" s="30">
        <f>F41</f>
        <v>6208.1</v>
      </c>
      <c r="G40"/>
      <c r="H40"/>
      <c r="I40"/>
      <c r="J40"/>
    </row>
    <row r="41" spans="1:10" ht="35.25" customHeight="1">
      <c r="A41" s="18" t="s">
        <v>66</v>
      </c>
      <c r="B41" s="25" t="s">
        <v>1</v>
      </c>
      <c r="C41" s="21" t="s">
        <v>2</v>
      </c>
      <c r="D41" s="30">
        <v>6208.1</v>
      </c>
      <c r="E41" s="30">
        <v>6208.1</v>
      </c>
      <c r="F41" s="30">
        <v>6208.1</v>
      </c>
    </row>
    <row r="42" spans="1:10" ht="24.75" customHeight="1">
      <c r="A42" s="21" t="s">
        <v>67</v>
      </c>
      <c r="B42" s="25" t="s">
        <v>65</v>
      </c>
      <c r="C42" s="21" t="s">
        <v>70</v>
      </c>
      <c r="D42" s="30">
        <f>D43</f>
        <v>19.3</v>
      </c>
      <c r="E42" s="30">
        <f>E43</f>
        <v>19.3</v>
      </c>
      <c r="F42" s="30">
        <f>F43</f>
        <v>19.3</v>
      </c>
    </row>
    <row r="43" spans="1:10" ht="36" customHeight="1">
      <c r="A43" s="18" t="s">
        <v>69</v>
      </c>
      <c r="B43" s="25" t="s">
        <v>68</v>
      </c>
      <c r="C43" s="21" t="s">
        <v>71</v>
      </c>
      <c r="D43" s="30">
        <v>19.3</v>
      </c>
      <c r="E43" s="30">
        <v>19.3</v>
      </c>
      <c r="F43" s="30">
        <v>19.3</v>
      </c>
    </row>
    <row r="44" spans="1:10" ht="30" customHeight="1">
      <c r="A44" s="21" t="s">
        <v>85</v>
      </c>
      <c r="B44" s="20" t="s">
        <v>3</v>
      </c>
      <c r="C44" s="21" t="s">
        <v>44</v>
      </c>
      <c r="D44" s="30">
        <f>D45</f>
        <v>62</v>
      </c>
      <c r="E44" s="30">
        <f>E45</f>
        <v>62</v>
      </c>
      <c r="F44" s="30">
        <f>F45</f>
        <v>62</v>
      </c>
    </row>
    <row r="45" spans="1:10" ht="36.75" customHeight="1">
      <c r="A45" s="18" t="s">
        <v>86</v>
      </c>
      <c r="B45" s="20" t="s">
        <v>72</v>
      </c>
      <c r="C45" s="21" t="s">
        <v>45</v>
      </c>
      <c r="D45" s="30">
        <v>62</v>
      </c>
      <c r="E45" s="30">
        <v>62</v>
      </c>
      <c r="F45" s="30">
        <v>62</v>
      </c>
    </row>
    <row r="46" spans="1:10" ht="19.5" customHeight="1">
      <c r="A46" s="21" t="s">
        <v>87</v>
      </c>
      <c r="B46" s="20" t="s">
        <v>46</v>
      </c>
      <c r="C46" s="21"/>
      <c r="D46" s="30"/>
      <c r="E46" s="30">
        <v>376.3</v>
      </c>
      <c r="F46" s="30">
        <v>1047.0999999999999</v>
      </c>
    </row>
    <row r="47" spans="1:10" ht="36" customHeight="1">
      <c r="A47" s="42" t="s">
        <v>6</v>
      </c>
      <c r="B47" s="43"/>
      <c r="C47" s="23"/>
      <c r="D47" s="31">
        <f>D44+D42+D40+D38+D35+D33+D30+D28+D21</f>
        <v>16923.909</v>
      </c>
      <c r="E47" s="31">
        <f>E46+E44+E42+E40+E38+E35+E33+E30+E28+E21</f>
        <v>15051</v>
      </c>
      <c r="F47" s="31">
        <f>F21+F28+F30+F33+F35+F38+F40+F42+F44+F46</f>
        <v>20941.3</v>
      </c>
    </row>
    <row r="48" spans="1:10" ht="19.5" customHeight="1">
      <c r="A48" s="41"/>
      <c r="E48" s="38"/>
      <c r="F48" s="39"/>
      <c r="G48" s="40"/>
      <c r="H48" s="40"/>
    </row>
    <row r="50" ht="18" customHeight="1"/>
  </sheetData>
  <mergeCells count="8">
    <mergeCell ref="A47:B47"/>
    <mergeCell ref="A17:F17"/>
    <mergeCell ref="E13:I13"/>
    <mergeCell ref="E14:J14"/>
    <mergeCell ref="E15:I15"/>
    <mergeCell ref="E10:I10"/>
    <mergeCell ref="E11:J11"/>
    <mergeCell ref="E12:I12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0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2020-09-02T00:44:36Z</cp:lastPrinted>
  <dcterms:created xsi:type="dcterms:W3CDTF">2007-10-12T08:23:45Z</dcterms:created>
  <dcterms:modified xsi:type="dcterms:W3CDTF">2020-09-02T00:45:28Z</dcterms:modified>
</cp:coreProperties>
</file>